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059\"/>
    </mc:Choice>
  </mc:AlternateContent>
  <bookViews>
    <workbookView xWindow="0" yWindow="0" windowWidth="28800" windowHeight="11055" tabRatio="500"/>
  </bookViews>
  <sheets>
    <sheet name="Sheet1" sheetId="1" r:id="rId1"/>
  </sheets>
  <definedNames>
    <definedName name="OLE_LINK2" localSheetId="0">Sheet1!$C$41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7" i="1" l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H38" i="1" s="1"/>
  <c r="G7" i="1"/>
</calcChain>
</file>

<file path=xl/sharedStrings.xml><?xml version="1.0" encoding="utf-8"?>
<sst xmlns="http://schemas.openxmlformats.org/spreadsheetml/2006/main" count="170" uniqueCount="115">
  <si>
    <t>5 priedas</t>
  </si>
  <si>
    <t>Slėginių indų kainų pasiūlymo lentelė</t>
  </si>
  <si>
    <t>Tiekėjas: SIA “Santehnikas resursi”</t>
  </si>
  <si>
    <t xml:space="preserve">Eil. Nr. </t>
  </si>
  <si>
    <t>Prekės pavadinimas ir techniniai reikalavimai</t>
  </si>
  <si>
    <t>Mato vienetai</t>
  </si>
  <si>
    <t xml:space="preserve">Orientacinis kiekis </t>
  </si>
  <si>
    <t>Įkainis vnt be PVM, Eur</t>
  </si>
  <si>
    <t>Įkainis vnt su PVM, Eur</t>
  </si>
  <si>
    <t>Suma Viso su PVM, Eur</t>
  </si>
  <si>
    <t>Siūlomos prekės pavadinimas ir techninė specifikacija, gamintojas</t>
  </si>
  <si>
    <t>1.</t>
  </si>
  <si>
    <r>
      <rPr>
        <sz val="11"/>
        <rFont val="Times New Roman"/>
        <family val="1"/>
        <charset val="1"/>
      </rPr>
      <t xml:space="preserve">Akumuliacinė talpa 1000 l, turi atitikti šias technines charakteristikas:
Paskirtis – geriamam vandeniui;
Diametras su izoliacija – ≤ 880 mm.
Tūris – 1000 L.
Darbinis slėgis –  ≥ 10 barų;
Maksimali terpės temperatūra  ≥ +95°C;
Darbinė terpės temperatūra  ≥ +60°C;
</t>
    </r>
    <r>
      <rPr>
        <sz val="11"/>
        <color theme="1"/>
        <rFont val="Times New Roman"/>
        <family val="1"/>
        <charset val="1"/>
      </rPr>
      <t>Turi atitikti galiojančią slėgio įrenginių direktyvą ( 2014/68/ES) arba jos naujesnę versiją.</t>
    </r>
  </si>
  <si>
    <t>Vnt.</t>
  </si>
  <si>
    <t>Akumuliacinė talpa 1000 l, geriamam vandeniui; Diametras su izoliacija – 880 mm. Tūris – 1000 L. Darbinis slėgis – 10 barų; Maksimali terpės temperatūra +95°C; Darbinė terpės temperatūra  +60°C; Atitinka galiojančią slėgio įrenginių direktyvą ( 2014/68/ES)  Elbi https://www.akvedukts.lv/userfiles/files/all/TI_SAC_Cylinders_GB.PDF</t>
  </si>
  <si>
    <t>2.</t>
  </si>
  <si>
    <t>Išsiplėtimo indas 12 L, turi atitikti šias technines charakteristikas:
Paskirtis – uždarai šildymo sistemai;
Diametras – ≤ 280 mm.
Tūris – 12 L.
Darbinis slėgis –  ≥ 8 barai;
Darbinė temperatūra min.-max. ≥ -10 – +99ºC;
Turi atitikti galiojančią slėgio įrenginių direktyvą ( 2014/68/ES) arba jos naujesnę versiją.</t>
  </si>
  <si>
    <t>Išsiplėtimo indas 12 L uždarai šildymo sistemai; Diametras – 280 mm. Tūris – 12 L. Darbinis slėgis –  8 barai; Darbinė temperatūra min.-max.  -10 – +100ºC; Atitinka galiojančią slėgio įrenginių direktyvą ( 2014/68/ES) Gamintojas: Aquasystem  http://www.aquasystem.co.uk/home/</t>
  </si>
  <si>
    <t>12 psl. &gt;&gt;</t>
  </si>
  <si>
    <t>aquasystem katalogas</t>
  </si>
  <si>
    <t>arba nuoroda</t>
  </si>
  <si>
    <t>http://www.zilioindustries.com/catalogo/aquasystem.pdf</t>
  </si>
  <si>
    <t>3.</t>
  </si>
  <si>
    <t>Išsiplėtimo indas 18 L, turi atitikti šias technines charakteristikas:
Paskirtis – uždarai šildymo sistemai;
Diametras – ≤ 280 mm.
Tūris – 18 L.
Darbinis slėgis –  ≥ 8 barai;
Darbinė temperatūra min.-max. ≥ -10 – +99ºC;
Turi atitikti galiojančią slėgio įrenginių direktyvą ( 2014/68/ES) arba jos naujesnę versiją.</t>
  </si>
  <si>
    <t>Išsiplėtimo indas 18 L uždarai šildymo sistemai;
Diametras – 280 mm.
Tūris – 18 L.
Darbinis slėgis –   8 barai;
Darbinė temperatūra min.-max. -10 – +100ºC;
Atitinka galiojančią slėgio įrenginių direktyvą ( 2014/68/ES) 
Gamintojas: Aquasystem  http://www.aquasystem.co.uk/home/</t>
  </si>
  <si>
    <t>4.</t>
  </si>
  <si>
    <t>Išsiplėtimo indas 24 L, turi atitikti šias technines charakteristikas:
Paskirtis – uždarai šildymo sistemai;
Diametras –  ≤ 280 mm.
Tūris – 24 L.
Darbinis slėgis –  ≥ 8 barai;
Darbinė temperatūra min.-max. ≥ -10 – +99ºC;
Turi atitikti galiojančią slėgio įrenginių direktyvą ( 2014/68/ES) arba jos naujesnę versiją.</t>
  </si>
  <si>
    <t>Išsiplėtimo indas 24 L uždarai šildymo sistemai; Diametras –  280 mm. Tūris – 24 L. Darbinis slėgis –   8 barai; Darbinė temperatūra min.-max.  -10 – +100ºC; Atitinka galiojančią slėgio įrenginių direktyvą ( 2014/68/ES)  Gamintojas: Aquasystem  http://www.aquasystem.co.uk/home/</t>
  </si>
  <si>
    <t>5.</t>
  </si>
  <si>
    <t>Išsiplėtimo indas 35 L, turi atitikti šias technines charakteristikas:
Paskirtis – uždarai šildymo sistemai;
Diametras –  ≤ 365 mm.
Tūris – 35 L. 
Darbinis slėgis –  ≥ 8 barai;
Darbinė temperatūra min.-max. ≥ -10 – +99ºC;
Turi atitikti galiojančią slėgio įrenginių direktyvą ( 2014/68/ES) arba jos naujesnę versiją.</t>
  </si>
  <si>
    <t>Išsiplėtimo indas 35 L uždarai šildymo sistemai;
Diametras –  365 mm.
Tūris – 35 L. 
Darbinis slėgis – 8 barai;
Darbinė temperatūra min.-max. -10 – +100ºC;
Atitinka galiojančią slėgio įrenginių direktyvą ( 2014/68/ES) 
Gamintojas: Aquasystem  http://www.aquasystem.co.uk/home/</t>
  </si>
  <si>
    <t>6.</t>
  </si>
  <si>
    <t>Išsiplėtimo indas 50 L, turi atitikti šias technines charakteristikas:
Paskirtis – uždarai šildymo sistemai;
Diametras –  ≤ 365 mm.
Tūris – 50 L.
Darbinis slėgis –  ≥ 8 barai;
Darbinė temperatūra min.-max. ≥ -10 – +99ºC;
Turi atitikti galiojančią slėgio įrenginių direktyvą ( 2014/68/ES) arba jos naujesnę versiją.</t>
  </si>
  <si>
    <t>Išsiplėtimo indas 50 L, uždarai šildymo sistemai;
Diametras –  365 mm.
Tūris – 50 L.
Darbinis slėgis –  8 barai;
Darbinė temperatūra min.-max.  -10 – +100ºC;
Atitinka galiojančią slėgio įrenginių direktyvą ( 2014/68/ES) 
Gamintojas: Aquasystem  http://www.aquasystem.co.uk/home/</t>
  </si>
  <si>
    <t>7.</t>
  </si>
  <si>
    <t>Išsiplėtimo indas 80 L, turi atitikti šias technines charakteristikas:
Paskirtis – uždarai šildymo sistemai;
Diametras –  ≤ 415 mm.
Tūris – 80 L.
Darbinis slėgis –  ≥ 8 barai;
Darbinė temperatūra min.-max. ≥ -10 – +99ºC;
Turi atitikti galiojančią slėgio įrenginių direktyvą ( 2014/68/ES) arba jos naujesnę versiją.</t>
  </si>
  <si>
    <t>Išsiplėtimo indas 80 L uždarai šildymo sistemai;
Diametras –  415 mm.
Tūris – 80 L.
Darbinis slėgis –  8 barai;
Darbinė temperatūra min.-max.  -10 – +100ºC;
Atitinka galiojančią slėgio įrenginių direktyvą ( 2014/68/ES) 
Gamintojas: Aquasystem  http://www.aquasystem.co.uk/home/</t>
  </si>
  <si>
    <t>13 psl&gt;&gt;&gt;</t>
  </si>
  <si>
    <t>8.</t>
  </si>
  <si>
    <t>Išsiplėtimo indas 100 L, turi atitikti šias technines charakteristikas:
Paskirtis – uždarai šildymo sistemai;
Diametras –  ≤ 495 mm.
Tūris – 100 L.
Darbinis slėgis –  ≥ 8 barai;
Darbinė temperatūra min.-max. ≥ -10 – +99ºC;
Turi atitikti galiojančią slėgio įrenginių direktyvą ( 2014/68/ES) arba jos naujesnę versiją.</t>
  </si>
  <si>
    <t>Išsiplėtimo indas 100 L uždarai šildymo sistemai; Diametras –  495 mm. Tūris – 100 L. Darbinis slėgis –   8 barai; Darbinė temperatūra min.-max.  -10 – +100ºC; Atitinka galiojančią slėgio įrenginių direktyvą ( 2014/68/ES)  Gamintojas: Aquasystem  http://www.aquasystem.co.uk/home/</t>
  </si>
  <si>
    <t>9.</t>
  </si>
  <si>
    <t>Išsiplėtimo indas 150 L, turi atitikti šias technines charakteristikas:
Paskirtis – uždarai šildymo sistemai;
Diametras –  ≤ 550 mm.
Tūris – 150 L.
Darbinis slėgis –  ≥ 8 barai;
Darbinė temperatūra min.-max. ≥ -10 – +99ºC;
Turi atitikti galiojančią slėgio įrenginių direktyvą ( 2014/68/ES) arba jos naujesnę versiją.</t>
  </si>
  <si>
    <t>Išsiplėtimo indas 150 L uždarai šildymo sistemai;
Diametras –   550 mm.
Tūris – 150 L.
Darbinis slėgis –  8 barai;
Darbinė temperatūra min.-max.  -10 – +100ºC;
Atitinka galiojančią slėgio įrenginių direktyvą ( 2014/68/ES)
Gamintojas: Aquasystem  http://www.aquasystem.co.uk/home/</t>
  </si>
  <si>
    <t>10.</t>
  </si>
  <si>
    <t>Išsiplėtimo indas 200 L, turi atitikti šias technines charakteristikas:
Paskirtis – uždarai šildymo sistemai;
Diametras –  ≤ 600 mm.
Tūris – 200 L.
Darbinis slėgis –  ≥ 8 barai;
Darbinė temperatūra min.-max. ≥ -10 – +99ºC;
Turi atitikti galiojančią slėgio įrenginių direktyvą ( 2014/68/ES) arba jos naujesnę versiją.</t>
  </si>
  <si>
    <t>Išsiplėtimo indas 200 L uždarai šildymo sistemai;
Diametras –   600 mm.
Tūris – 200 L.
Darbinis slėgis –   8 barai;
Darbinė temperatūra min.-max.  -10 – +100ºC;
Atitinka galiojančią slėgio įrenginių direktyvą ( 2014/68/ES) 
Gamintojas: Aquasystem  http://www.aquasystem.co.uk/home/</t>
  </si>
  <si>
    <t>11.</t>
  </si>
  <si>
    <t>Išsiplėtimo indas 250 L, turi atitikti šias technines charakteristikas:
Paskirtis – uždarai šildymo sistemai;
Diametras –  ≤ 650 mm.
Tūris – 250 L.
Darbinis slėgis –  ≥ 8 barai;
Darbinė temperatūra min.-max. ≥ -10 – +99ºC;
Turi atitikti galiojančią slėgio įrenginių direktyvą ( 2014/68/ES) arba jos naujesnę versiją.</t>
  </si>
  <si>
    <t>Išsiplėtimo indas 250 L uždarai šildymo sistemai;
Diametras –   650 mm.
Tūris – 250 L.
Darbinis slėgis –   8 barai;
Darbinė temperatūra min.-max.  -10 – +100ºC;
Atitinka galiojančią slėgio įrenginių direktyvą ( 2014/68/ES) 
Gamintojas: Aquasystem  http://www.aquasystem.co.uk/home/</t>
  </si>
  <si>
    <t>12.</t>
  </si>
  <si>
    <t>Išsiplėtimo indas 300 L, turi atitikti šias technines charakteristikas:
Paskirtis – uždarai šildymo sistemai;
Diametras –  ≤ 650 mm.
Tūris – 300 L.
Darbinis slėgis –  ≥ 8 barai;
Darbinė temperatūra min.-max. ≥ -10 – +99ºC;
Turi atitikti galiojančią slėgio įrenginių direktyvą ( 2014/68/ES) arba jos naujesnę versiją.</t>
  </si>
  <si>
    <t>Išsiplėtimo indas 300 L uždarai šildymo sistemai;
Diametras –   650 mm.
Tūris – 300 L.
Darbinis slėgis –  8 barai;
Darbinė temperatūra min.-max.  -10 – +100ºC;
Atitinka galiojančią slėgio įrenginių direktyvą ( 2014/68/ES) 
Gamintojas: Aquasystem  http://www.aquasystem.co.uk/home/</t>
  </si>
  <si>
    <t>13.</t>
  </si>
  <si>
    <t>Išsiplėtimo indas 500 L, turi atitikti šias technines charakteristikas:
Paskirtis – uždarai šildymo sistemai;
Diametras –  ≤ 750 mm.
Tūris – 500 L.
Darbinis slėgis –  ≥ 8 barai;
Darbinė temperatūra min.-max. ≥ -10 – +99ºC;
Turi atitikti galiojančią slėgio įrenginių direktyvą ( 2014/68/ES) arba jos naujesnę versiją.</t>
  </si>
  <si>
    <t>Išsiplėtimo indas 500 L uždarai šildymo sistemai;
Diametras –  750 mm.
Tūris – 500 L.
Darbinis slėgis –  8 barai;
Darbinė temperatūra min.-max.  -10 – +100ºC;
Atitinka galiojančią slėgio įrenginių direktyvą ( 2014/68/ES) 
Gamintojas: Aquasystem  http://www.aquasystem.co.uk/home/</t>
  </si>
  <si>
    <t>14.</t>
  </si>
  <si>
    <t>Išsiplėtimo indas 24(±1) L, turi atitikti šias technines charakteristikas:
Paskirtis – saulės šildymo sistemai;
Diametras –  ≤ 280 mm.
Tūris – 24(±1) L.
Darbinis slėgis –  ≥ 10 barai;
Darbinė temperatūra max. ≥ +70ºC;
Turi atitikti galiojančią slėgio įrenginių direktyvą ( 2014/68/ES) arba jos naujesnę versiją.</t>
  </si>
  <si>
    <t>Išsiplėtimo indas 24L saulės šildymo sistemai;
Diametras – 280 mm.
Tūris – 24 L.
Darbinis slėgis –  10 barai;
Darbinė temperatūra max.  +140ºC;
Atitinka galiojančią slėgio įrenginių direktyvą ( 2014/68/ES) 
Gamintojas: Aquasystem  http://www.aquasystem.co.uk/home/</t>
  </si>
  <si>
    <t>17psl.</t>
  </si>
  <si>
    <t>15.</t>
  </si>
  <si>
    <t>Išsiplėtimo indas 35(±2) L, turi atitikti šias technines charakteristikas:
Paskirtis – saulės šildymo sistemai;
Diametras –  ≤ 365 mm.
Tūris – 35(±2) L.
Darbinis slėgis –  ≥ 10 barai;
Darbinė temperatūra max. ≥ +70ºC;
Turi atitikti galiojančią slėgio įrenginių direktyvą ( 2014/68/ES) arba jos naujesnę versiją.</t>
  </si>
  <si>
    <t>Išsiplėtimo indas 35L saulės šildymo sistemai;
Diametras –  365 mm.
Tūris – 35 L.
Darbinis slėgis –  10 barai;
Darbinė temperatūra max.  +140ºC;
Atitinka galiojančią slėgio įrenginių direktyvą ( 2014/68/ES) 
Gamintojas: Aquasystem  http://www.aquasystem.co.uk/home/</t>
  </si>
  <si>
    <t>16.</t>
  </si>
  <si>
    <t>Išsiplėtimo indas 100 L, turi atitikti šias technines charakteristikas:
Paskirtis – saulės šildymo sistemai;
Diametras –  ≤ 495 mm.
Tūris – 100 L.
Darbinis slėgis –  ≥ 10 barai;
Darbinė temperatūra max. ≥ +70ºC;
Turi atitikti galiojančią slėgio įrenginių direktyvą ( 2014/68/ES) arba jos naujesnę versiją.</t>
  </si>
  <si>
    <t>Išsiplėtimo indas 100 L saulės šildymo sistemai;
Diametras –   495 mm.
Tūris – 100 L.
Darbinis slėgis –  10 barai;
Darbinė temperatūra max.  +140ºC;
Atitinka galiojančią slėgio įrenginių direktyvą ( 2014/68/ES) 
Gamintojas: Aquasystem  http://www.aquasystem.co.uk/home/</t>
  </si>
  <si>
    <t>17.</t>
  </si>
  <si>
    <t>Išsiplėtimo indas 300 L, turi atitikti šias technines charakteristikas:
Paskirtis – saulės šildymo sistemai;
Diametras –  ≤ 650 mm.
Tūris – 300 L.
Darbinis slėgis –  ≥ 10 barai;
Darbinė temperatūra max. ≥ +70ºC;
Turi atitikti galiojančią slėgio įrenginių direktyvą ( 2014/68/ES) arba jos naujesnę versiją.</t>
  </si>
  <si>
    <t>Išsiplėtimo indas 300 L saulės šildymo sistemai;
Diametras –  650 mm.
Tūris – 300 L.
Darbinis slėgis –  10 barai;
Darbinė temperatūra max.  +140ºC;
Atitinka galiojančią slėgio įrenginių direktyvą ( 2014/68/ES) 
Gamintojas: Aquasystem  http://www.aquasystem.co.uk/home/</t>
  </si>
  <si>
    <t>18.</t>
  </si>
  <si>
    <t>Išsiplėtimo indas 5 L, turi atitikti šias technines charakteristikas:
Paskirtis – sanitariniam vandeniui;
Diametras –  ≤ 160 mm.
Tūris – 5 L.
Darbinis slėgis –  ≥ 10 barai;
Darbinė temperatūra min.-max. ≥ -10 – +99ºC;
Turi atitikti galiojančią slėgio įrenginių direktyvą ( 2014/68/ES) arba jos naujesnę versiją.</t>
  </si>
  <si>
    <t>Išsiplėtimo indas 5 L  sanitariniam vandeniui;
Diametras –  160 mm.
Tūris – 5 L.
Darbinis slėgis –  10 barai;
Darbinė temperatūra min.-max. -10 – +100ºC;
Atitinka galiojančią slėgio įrenginių direktyvą ( 2014/68/ES) 
Gamintojas: Aquasystem  http://www.aquasystem.co.uk/home/</t>
  </si>
  <si>
    <t>22 psl</t>
  </si>
  <si>
    <t>19.</t>
  </si>
  <si>
    <t>Išsiplėtimo indas 8 L, turi atitikti šias technines charakteristikas:
Paskirtis – sanitariniam vandeniui;
Diametras –  ≤ 200 mm.
Tūris – 8 L.
Darbinis slėgis –  ≥ 10 barai;
Darbinė temperatūra min.-max. ≥ -10 – +99ºC;
Turi atitikti galiojančią slėgio įrenginių direktyvą ( 2014/68/ES) arba jos naujesnę versiją.</t>
  </si>
  <si>
    <t>Išsiplėtimo indas 8 L sanitariniam vandeniui;
Diametras –  200 mm.
Tūris – 8 L.
Darbinis slėgis –  10 barai;
Darbinė temperatūra min.-max.  -10 – +100ºC;
Atitinka galiojančią slėgio įrenginių direktyvą ( 2014/68/ES) 
Gamintojas: Aquasystem  http://www.aquasystem.co.uk/home/</t>
  </si>
  <si>
    <t>20.</t>
  </si>
  <si>
    <t>Išsiplėtimo indas 12(±1) L, turi atitikti šias technines charakteristikas:
Paskirtis – sanitariniam vandeniui;
Diametras –  ≤ 280 mm.
Tūris – 12(±1) L.
Darbinis slėgis –  ≥ 10 barai;
Darbinė temperatūra min.-max. ≥ -10 – +99ºC;
Turi atitikti galiojančią slėgio įrenginių direktyvą ( 2014/68/ES) arba jos naujesnę versiją.</t>
  </si>
  <si>
    <t>Išsiplėtimo indas 12L sanitariniam vandeniui;
Diametras –  280 mm.
Tūris – 12 L.
Darbinis slėgis – 10 barai;
Darbinė temperatūra min.-max. -10 – +100ºC;
Atitinka galiojančią slėgio įrenginių direktyvą ( 2014/68/ES) 
Gamintojas: Aquasystem  http://www.aquasystem.co.uk/home/</t>
  </si>
  <si>
    <t>21.</t>
  </si>
  <si>
    <t>Išsiplėtimo indas 18 L, turi atitikti šias technines charakteristikas:
Paskirtis – sanitariniam vandeniui;
Diametras –  ≤ 280 mm.
Tūris – 18 L.
Darbinis slėgis –  ≥ 10 barai;
Darbinė temperatūra min.-max. ≥ -10 – +99ºC;
Turi atitikti galiojančią slėgio įrenginių direktyvą ( 2014/68/ES) arba jos naujesnę versiją.</t>
  </si>
  <si>
    <t>Išsiplėtimo indas 18 L sanitariniam vandeniui;
Diametras –  280 mm.
Tūris – 18 L.
Darbinis slėgis – 10 barai;
Darbinė temperatūra min.-max. -10 – +100ºC;
Atitinka galiojančią slėgio įrenginių direktyvą ( 2014/68/ES) 
Gamintojas: Aquasystem  http://www.aquasystem.co.uk/home/</t>
  </si>
  <si>
    <t>22.</t>
  </si>
  <si>
    <t>Išsiplėtimo indas 24 L, turi atitikti šias technines charakteristikas:
Paskirtis – šildymo sistemai;
Diametras –  ≤ 280 mm.
Tūris – 24 L.
Darbinis slėgis –  ≥ 10 barai;
Darbinė temperatūra min.-max. ≥ -10 – +99ºC;
Turi atitikti galiojančią slėgio įrenginių direktyvą ( 2014/68/ES) arba jos naujesnę versiją.</t>
  </si>
  <si>
    <t>Išsiplėtimo indas 24 L  šildymo sistemai;
Diametras –  280 mm.
Tūris – 24 L.
Darbinis slėgis –  10 barai;
Darbinė temperatūra min.-max. -10 – +100ºC;
Atitinka galiojančią slėgio įrenginių direktyvą ( 2014/68/ES) 
Gamintojas: Aquasystem  http://www.aquasystem.co.uk/home/</t>
  </si>
  <si>
    <t>23.</t>
  </si>
  <si>
    <t>Išsiplėtimo indas 35 L, turi atitikti šias technines charakteristikas:
Paskirtis – sanitariniam vandeniui;
Diametras –  ≤ 365 mm.
Tūris – 35 L.
Darbinis slėgis –  ≥ 10 barai;
Darbinė temperatūra min.-max. ≥ -10 – +99ºC;
Turi atitikti galiojančią slėgio įrenginių direktyvą ( 2014/68/ES) arba jos naujesnę versiją.</t>
  </si>
  <si>
    <t>Išsiplėtimo indas 35 L  sanitariniam vandeniui;
Diametras –  365 mm.
Tūris – 35 L.
Darbinis slėgis –   10 barai;
Darbinė temperatūra min.-max. -10 – +100ºC;
Atitinka galiojančią slėgio įrenginių direktyvą ( 2014/68/ES) 
Gamintojas: Aquasystem  http://www.aquasystem.co.uk/home/</t>
  </si>
  <si>
    <t>24.</t>
  </si>
  <si>
    <t>Išsiplėtimo indas 24 L, turi atitikti šias technines charakteristikas:
Paskirtis – sanitariniam vandeniui;
Diametras –  ≤ 350 mm.
Tūris – 24 L.
Darbinis slėgis –  ≥ 10 barai;
Darbinė temperatūra min.-max. ≥ -10 – +99ºC;
Turi atitikti galiojančią slėgio įrenginių direktyvą ( 2014/68/ES) arba jos naujesnę versiją.</t>
  </si>
  <si>
    <r>
      <rPr>
        <sz val="11"/>
        <rFont val="Times New Roman"/>
        <family val="1"/>
        <charset val="1"/>
      </rPr>
      <t xml:space="preserve">Išsiplėtimo indas 24 L sanitariniam vandeniui;
Diametras –  350 mm.
Tūris – 24 L.
Darbinis slėgis –  10 barai;
Darbinė temperatūra min.-max.  -10 – +100ºC;
</t>
    </r>
    <r>
      <rPr>
        <sz val="11"/>
        <color theme="1"/>
        <rFont val="Times New Roman"/>
        <family val="1"/>
        <charset val="1"/>
      </rPr>
      <t xml:space="preserve">Atitinka galiojančią slėgio įrenginių direktyvą ( 2014/68/ES)
Gamintojas: Aquasystem  http://www.aquasystem.co.uk/home/ </t>
    </r>
  </si>
  <si>
    <t>25.</t>
  </si>
  <si>
    <t>Išsiplėtimo indas 50 L, turi atitikti šias technines charakteristikas:
Paskirtis – sanitariniam vandeniui;
Diametras –  ≤ 365 mm.
Tūris – 50 L.
Darbinis slėgis –  ≥ 10 barai;
Darbinė temperatūra min.-max. ≥ -10 – +99ºC;
Turi atitikti galiojančią slėgio įrenginių direktyvą ( 2014/68/ES) arba jos naujesnę versiją.</t>
  </si>
  <si>
    <t>Išsiplėtimo indas 50 L sanitariniam vandeniui;
Diametras –  365 mm.
Tūris – 50 L.
Darbinis slėgis –  10 barai;
Darbinė temperatūra min.-max.  -10 – +100ºC;
Atitinka galiojančią slėgio įrenginių direktyvą ( 2014/68/ES) 
Gamintojas: Aquasystem  http://www.aquasystem.co.uk/home/</t>
  </si>
  <si>
    <t>23 psl</t>
  </si>
  <si>
    <t>26.</t>
  </si>
  <si>
    <t>Išsiplėtimo indas 80 L, turi atitikti šias technines charakteristikas:
Paskirtis – sanitariniam vandeniui;
Diametras –  ≤ 415 mm.
Tūris – 80 L.
Darbinis slėgis –  ≥ 10 barai;
Darbinė temperatūra min.-max. ≥ -10 – +99ºC;
Turi atitikti galiojančią slėgio įrenginių direktyvą ( 2014/68/ES) arba jos naujesnę versiją.</t>
  </si>
  <si>
    <t>Išsiplėtimo indas 80 L sanitariniam vandeniui;
Diametras –   415 mm.
Tūris – 80 L.
Darbinis slėgis –  10 barai;
Darbinė temperatūra min.-max.  -10 – +100ºC;
Atitinka galiojančią slėgio įrenginių direktyvą ( 2014/68/ES) 
Gamintojas: Aquasystem  http://www.aquasystem.co.uk/home/</t>
  </si>
  <si>
    <t>27.</t>
  </si>
  <si>
    <t>Išsiplėtimo indas 100 L, turi atitikti šias technines charakteristikas:
Paskirtis – sanitariniam vandeniui;
Diametras –  ≤ 495 mm.
Tūris – 100 L.
Darbinis slėgis –  ≥ 10 barai;
Darbinė temperatūra min.-max. ≥ -10 – +99ºC;
Turi atitikti galiojančią slėgio įrenginių direktyvą ( 2014/68/ES) arba jos naujesnę versiją.</t>
  </si>
  <si>
    <t>Išsiplėtimo indas 100 L sanitariniam vandeniui;
Diametras –  495 mm.
Tūris – 100 L.
Darbinis slėgis –  10 barai;
Darbinė temperatūra min.-max. -10 – +100ºC;
Atitinka galiojančią slėgio įrenginių direktyvą ( 2014/68/ES) 
Gamintojas: Aquasystem  http://www.aquasystem.co.uk/home/</t>
  </si>
  <si>
    <t>28.</t>
  </si>
  <si>
    <t>Išsiplėtimo indas 150 L, turi atitikti šias technines charakteristikas:
Paskirtis – sanitariniam vandeniui;
Diametras –  ≤ 550 mm.
Tūris – 150 L.
Darbinis slėgis –  ≥ 10 barai;
Darbinė temperatūra min.-max. ≥ -10 – +99ºC;
Turi atitikti galiojančią slėgio įrenginių direktyvą ( 2014/68/ES) arba jos naujesnę versiją.</t>
  </si>
  <si>
    <t>Išsiplėtimo indas 150 L sanitariniam vandeniui;
Diametras –   550 mm.
Tūris – 150 L.
Darbinis slėgis –  10 barai;
Darbinė temperatūra min.-max.  -10 – +100ºC;
Atitinka galiojančią slėgio įrenginių direktyvą ( 2014/68/ES) 
Gamintojas: Aquasystem  http://www.aquasystem.co.uk/home/</t>
  </si>
  <si>
    <t>29.</t>
  </si>
  <si>
    <t>Išsiplėtimo indas 200 L, turi atitikti šias technines charakteristikas:
Paskirtis – sanitariniam vandeniui;
Diametras –  ≤ 600 mm.
Tūris – 200 L.
Darbinis slėgis –  ≥ 10 barai;
Darbinė temperatūra min.-max. ≥ -10 – +99ºC;
Turi atitikti galiojančią slėgio įrenginių direktyvą ( 2014/68/ES) arba jos naujesnę versiją.</t>
  </si>
  <si>
    <t>Išsiplėtimo indas 200 L sanitariniam vandeniui;
Diametras –   600 mm.
Tūris – 200 L.
Darbinis slėgis –   10 barai;
Darbinė temperatūra min.-max.  -10 – +100ºC;
Atitinka galiojančią slėgio įrenginių direktyvą ( 2014/68/ES) 
Gamintojas: Aquasystem  http://www.aquasystem.co.uk/home/</t>
  </si>
  <si>
    <t>30.</t>
  </si>
  <si>
    <t>Išsiplėtimo indas 300 L, turi atitikti šias technines charakteristikas:
Paskirtis – sanitariniam vandeniui;
Diametras –  ≤ 650 mm.
Tūris – 300 L.
Darbinis slėgis –  ≥ 10 barai;
Darbinė temperatūra min.-max. ≥ -10 – +99ºC;
Turi atitikti galiojančią slėgio įrenginių direktyvą ( 2014/68/ES) arba jos naujesnę versiją.</t>
  </si>
  <si>
    <t>Išsiplėtimo indas 300 L  sanitariniam vandeniui;
Diametras –  650 mm.
Tūris – 300 L.
Darbinis slėgis –   10 barai;
Darbinė temperatūra min.-max.  -10 – +100ºC;
Atitinka galiojančią slėgio įrenginių direktyvą ( 2014/68/ES) 
Gamintojas: Aquasystem  http://www.aquasystem.co.uk/home/</t>
  </si>
  <si>
    <t>31.</t>
  </si>
  <si>
    <t>Išsiplėtimo indas 500 L, turi atitikti šias technines charakteristikas:
Paskirtis – sanitariniam vandeniui;
Diametras –  ≤ 750 mm.
Tūris – 500 L.
Darbinis slėgis –  ≥ 10 barai;
Darbinė temperatūra min.-max. ≥ -10 – +99ºC;
Turi atitikti galiojančią slėgio įrenginių direktyvą ( 2014/68/ES) arba jos naujesnę versiją.</t>
  </si>
  <si>
    <t>Išsiplėtimo indas 500 L sanitariniam vandeniui;
Diametras –   750 mm.
Tūris – 500 L.
Darbinis slėgis –  10 barai;
Darbinė temperatūra min.-max.≥ -10 – +100ºC;
Atitinka galiojančią slėgio įrenginių direktyvą ( 2014/68/ES) 
Gamintojas: Aquasystem  http://www.aquasystem.co.uk/home/</t>
  </si>
  <si>
    <t>Bendra pasiūlymo suma Eur su PVM:</t>
  </si>
  <si>
    <t>Prekių tiekimui yra taikomas 0 % PVM tarifas remiantis direktyva 2006/112/EB 138 (1). ,,PVM įstatymo 49straipsnio 1 dalis (prekės tiekiamos į kitą ES valstybę)“.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</si>
</sst>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color theme="1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i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4" fillId="0" borderId="3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wrapText="1"/>
    </xf>
    <xf numFmtId="0" fontId="2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top" wrapText="1"/>
    </xf>
    <xf numFmtId="0" fontId="0" fillId="0" borderId="0" xfId="0" applyFont="1" applyAlignment="1" applyProtection="1"/>
    <xf numFmtId="0" fontId="3" fillId="0" borderId="2" xfId="0" applyFont="1" applyBorder="1" applyAlignment="1" applyProtection="1">
      <alignment wrapText="1"/>
    </xf>
    <xf numFmtId="0" fontId="3" fillId="0" borderId="2" xfId="0" applyFont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center" vertical="center" shrinkToFit="1"/>
    </xf>
    <xf numFmtId="164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/>
    <xf numFmtId="0" fontId="2" fillId="0" borderId="0" xfId="0" applyFont="1" applyAlignment="1" applyProtection="1">
      <alignment horizontal="justify"/>
    </xf>
    <xf numFmtId="0" fontId="7" fillId="0" borderId="0" xfId="0" applyFont="1" applyAlignment="1" applyProtection="1"/>
    <xf numFmtId="0" fontId="2" fillId="0" borderId="0" xfId="0" applyFont="1" applyAlignment="1" applyProtection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5"/>
  <sheetViews>
    <sheetView tabSelected="1" topLeftCell="D19" zoomScale="80" zoomScaleNormal="80" workbookViewId="0">
      <selection activeCell="H1" sqref="H1"/>
    </sheetView>
  </sheetViews>
  <sheetFormatPr defaultColWidth="9.140625" defaultRowHeight="15" customHeight="1" x14ac:dyDescent="0.25"/>
  <cols>
    <col min="1" max="1" width="2.140625" style="3" customWidth="1"/>
    <col min="2" max="2" width="8" style="3" customWidth="1"/>
    <col min="3" max="3" width="69.85546875" style="3" customWidth="1"/>
    <col min="4" max="4" width="8.28515625" style="3" customWidth="1"/>
    <col min="5" max="5" width="13.85546875" style="3" customWidth="1"/>
    <col min="6" max="7" width="9.140625" style="4"/>
    <col min="8" max="8" width="12.140625" style="4" customWidth="1"/>
    <col min="9" max="9" width="50.42578125" style="3" customWidth="1"/>
    <col min="10" max="12" width="9.140625" style="3"/>
    <col min="13" max="13" width="18.85546875" style="3" customWidth="1"/>
    <col min="14" max="16384" width="9.140625" style="3"/>
  </cols>
  <sheetData>
    <row r="1" spans="2:14" x14ac:dyDescent="0.25">
      <c r="B1" s="5"/>
      <c r="C1" s="5"/>
      <c r="D1" s="6"/>
      <c r="E1" s="6"/>
      <c r="I1" s="3" t="s">
        <v>0</v>
      </c>
    </row>
    <row r="2" spans="2:14" ht="15" customHeight="1" x14ac:dyDescent="0.25">
      <c r="B2" s="5"/>
      <c r="C2" s="2" t="s">
        <v>1</v>
      </c>
      <c r="D2" s="2"/>
      <c r="E2" s="2"/>
      <c r="F2" s="2"/>
      <c r="G2" s="2"/>
      <c r="H2" s="2"/>
      <c r="I2" s="2"/>
    </row>
    <row r="3" spans="2:14" x14ac:dyDescent="0.25">
      <c r="B3" s="5"/>
      <c r="D3" s="6"/>
      <c r="E3" s="6"/>
    </row>
    <row r="4" spans="2:14" x14ac:dyDescent="0.25">
      <c r="B4" s="5"/>
      <c r="C4" s="3" t="s">
        <v>2</v>
      </c>
      <c r="D4" s="7"/>
      <c r="E4" s="6"/>
    </row>
    <row r="5" spans="2:14" x14ac:dyDescent="0.25">
      <c r="B5" s="8"/>
      <c r="C5" s="8"/>
      <c r="D5" s="6"/>
      <c r="E5" s="6"/>
    </row>
    <row r="6" spans="2:14" ht="90.75" customHeight="1" x14ac:dyDescent="0.25">
      <c r="B6" s="9" t="s">
        <v>3</v>
      </c>
      <c r="C6" s="9" t="s">
        <v>4</v>
      </c>
      <c r="D6" s="9" t="s">
        <v>5</v>
      </c>
      <c r="E6" s="9" t="s">
        <v>6</v>
      </c>
      <c r="F6" s="10" t="s">
        <v>7</v>
      </c>
      <c r="G6" s="10" t="s">
        <v>8</v>
      </c>
      <c r="H6" s="11" t="s">
        <v>9</v>
      </c>
      <c r="I6" s="12" t="s">
        <v>10</v>
      </c>
    </row>
    <row r="7" spans="2:14" ht="135" x14ac:dyDescent="0.25">
      <c r="B7" s="13" t="s">
        <v>11</v>
      </c>
      <c r="C7" s="14" t="s">
        <v>12</v>
      </c>
      <c r="D7" s="13" t="s">
        <v>13</v>
      </c>
      <c r="E7" s="15">
        <v>1</v>
      </c>
      <c r="F7" s="16">
        <v>1698.6</v>
      </c>
      <c r="G7" s="16">
        <f t="shared" ref="G7:G37" si="0">F7</f>
        <v>1698.6</v>
      </c>
      <c r="H7" s="17">
        <f t="shared" ref="H7:H37" si="1">G7*E7</f>
        <v>1698.6</v>
      </c>
      <c r="I7" s="18" t="s">
        <v>14</v>
      </c>
    </row>
    <row r="8" spans="2:14" ht="120" x14ac:dyDescent="0.25">
      <c r="B8" s="13" t="s">
        <v>15</v>
      </c>
      <c r="C8" s="18" t="s">
        <v>16</v>
      </c>
      <c r="D8" s="13" t="s">
        <v>13</v>
      </c>
      <c r="E8" s="15">
        <v>1</v>
      </c>
      <c r="F8" s="16">
        <v>18.760000000000002</v>
      </c>
      <c r="G8" s="16">
        <f t="shared" si="0"/>
        <v>18.760000000000002</v>
      </c>
      <c r="H8" s="17">
        <f t="shared" si="1"/>
        <v>18.760000000000002</v>
      </c>
      <c r="I8" s="18" t="s">
        <v>17</v>
      </c>
      <c r="J8" s="19" t="s">
        <v>18</v>
      </c>
      <c r="K8" s="19" t="s">
        <v>19</v>
      </c>
      <c r="M8" s="3" t="s">
        <v>20</v>
      </c>
      <c r="N8" s="3" t="s">
        <v>21</v>
      </c>
    </row>
    <row r="9" spans="2:14" ht="135" x14ac:dyDescent="0.25">
      <c r="B9" s="13" t="s">
        <v>22</v>
      </c>
      <c r="C9" s="18" t="s">
        <v>23</v>
      </c>
      <c r="D9" s="13" t="s">
        <v>13</v>
      </c>
      <c r="E9" s="15">
        <v>1</v>
      </c>
      <c r="F9" s="16">
        <v>21.84</v>
      </c>
      <c r="G9" s="16">
        <f t="shared" si="0"/>
        <v>21.84</v>
      </c>
      <c r="H9" s="17">
        <f t="shared" si="1"/>
        <v>21.84</v>
      </c>
      <c r="I9" s="18" t="s">
        <v>24</v>
      </c>
      <c r="J9" s="3" t="s">
        <v>18</v>
      </c>
    </row>
    <row r="10" spans="2:14" ht="120" x14ac:dyDescent="0.25">
      <c r="B10" s="13" t="s">
        <v>25</v>
      </c>
      <c r="C10" s="18" t="s">
        <v>26</v>
      </c>
      <c r="D10" s="13" t="s">
        <v>13</v>
      </c>
      <c r="E10" s="15">
        <v>1</v>
      </c>
      <c r="F10" s="16">
        <v>23.96</v>
      </c>
      <c r="G10" s="16">
        <f t="shared" si="0"/>
        <v>23.96</v>
      </c>
      <c r="H10" s="17">
        <f t="shared" si="1"/>
        <v>23.96</v>
      </c>
      <c r="I10" s="18" t="s">
        <v>27</v>
      </c>
      <c r="J10" s="3" t="s">
        <v>18</v>
      </c>
    </row>
    <row r="11" spans="2:14" ht="135" x14ac:dyDescent="0.25">
      <c r="B11" s="13" t="s">
        <v>28</v>
      </c>
      <c r="C11" s="20" t="s">
        <v>29</v>
      </c>
      <c r="D11" s="13" t="s">
        <v>13</v>
      </c>
      <c r="E11" s="15">
        <v>1</v>
      </c>
      <c r="F11" s="16">
        <v>30.78</v>
      </c>
      <c r="G11" s="16">
        <f t="shared" si="0"/>
        <v>30.78</v>
      </c>
      <c r="H11" s="17">
        <f t="shared" si="1"/>
        <v>30.78</v>
      </c>
      <c r="I11" s="18" t="s">
        <v>30</v>
      </c>
      <c r="J11" s="3" t="s">
        <v>18</v>
      </c>
    </row>
    <row r="12" spans="2:14" ht="135" x14ac:dyDescent="0.25">
      <c r="B12" s="13" t="s">
        <v>31</v>
      </c>
      <c r="C12" s="21" t="s">
        <v>32</v>
      </c>
      <c r="D12" s="13" t="s">
        <v>13</v>
      </c>
      <c r="E12" s="15">
        <v>1</v>
      </c>
      <c r="F12" s="16">
        <v>44.48</v>
      </c>
      <c r="G12" s="16">
        <f t="shared" si="0"/>
        <v>44.48</v>
      </c>
      <c r="H12" s="17">
        <f t="shared" si="1"/>
        <v>44.48</v>
      </c>
      <c r="I12" s="21" t="s">
        <v>33</v>
      </c>
      <c r="J12" s="3" t="s">
        <v>18</v>
      </c>
    </row>
    <row r="13" spans="2:14" ht="135" x14ac:dyDescent="0.25">
      <c r="B13" s="13" t="s">
        <v>34</v>
      </c>
      <c r="C13" s="21" t="s">
        <v>35</v>
      </c>
      <c r="D13" s="13" t="s">
        <v>13</v>
      </c>
      <c r="E13" s="15">
        <v>1</v>
      </c>
      <c r="F13" s="16">
        <v>64.3</v>
      </c>
      <c r="G13" s="16">
        <f t="shared" si="0"/>
        <v>64.3</v>
      </c>
      <c r="H13" s="17">
        <f t="shared" si="1"/>
        <v>64.3</v>
      </c>
      <c r="I13" s="21" t="s">
        <v>36</v>
      </c>
      <c r="J13" s="3" t="s">
        <v>37</v>
      </c>
    </row>
    <row r="14" spans="2:14" ht="120" x14ac:dyDescent="0.25">
      <c r="B14" s="13" t="s">
        <v>38</v>
      </c>
      <c r="C14" s="21" t="s">
        <v>39</v>
      </c>
      <c r="D14" s="13" t="s">
        <v>13</v>
      </c>
      <c r="E14" s="15">
        <v>1</v>
      </c>
      <c r="F14" s="16">
        <v>100.48</v>
      </c>
      <c r="G14" s="16">
        <f t="shared" si="0"/>
        <v>100.48</v>
      </c>
      <c r="H14" s="17">
        <f t="shared" si="1"/>
        <v>100.48</v>
      </c>
      <c r="I14" s="21" t="s">
        <v>40</v>
      </c>
      <c r="J14" s="3" t="s">
        <v>37</v>
      </c>
    </row>
    <row r="15" spans="2:14" ht="135" x14ac:dyDescent="0.25">
      <c r="B15" s="13" t="s">
        <v>41</v>
      </c>
      <c r="C15" s="21" t="s">
        <v>42</v>
      </c>
      <c r="D15" s="13" t="s">
        <v>13</v>
      </c>
      <c r="E15" s="15">
        <v>1</v>
      </c>
      <c r="F15" s="16">
        <v>134.78</v>
      </c>
      <c r="G15" s="16">
        <f t="shared" si="0"/>
        <v>134.78</v>
      </c>
      <c r="H15" s="17">
        <f t="shared" si="1"/>
        <v>134.78</v>
      </c>
      <c r="I15" s="21" t="s">
        <v>43</v>
      </c>
      <c r="J15" s="3" t="s">
        <v>37</v>
      </c>
    </row>
    <row r="16" spans="2:14" ht="135" x14ac:dyDescent="0.25">
      <c r="B16" s="13" t="s">
        <v>44</v>
      </c>
      <c r="C16" s="21" t="s">
        <v>45</v>
      </c>
      <c r="D16" s="13" t="s">
        <v>13</v>
      </c>
      <c r="E16" s="15">
        <v>1</v>
      </c>
      <c r="F16" s="16">
        <v>150.37</v>
      </c>
      <c r="G16" s="16">
        <f t="shared" si="0"/>
        <v>150.37</v>
      </c>
      <c r="H16" s="17">
        <f t="shared" si="1"/>
        <v>150.37</v>
      </c>
      <c r="I16" s="21" t="s">
        <v>46</v>
      </c>
      <c r="J16" s="3" t="s">
        <v>37</v>
      </c>
    </row>
    <row r="17" spans="2:10" ht="135" x14ac:dyDescent="0.25">
      <c r="B17" s="13" t="s">
        <v>47</v>
      </c>
      <c r="C17" s="21" t="s">
        <v>48</v>
      </c>
      <c r="D17" s="13" t="s">
        <v>13</v>
      </c>
      <c r="E17" s="15">
        <v>1</v>
      </c>
      <c r="F17" s="16">
        <v>198.2</v>
      </c>
      <c r="G17" s="16">
        <f t="shared" si="0"/>
        <v>198.2</v>
      </c>
      <c r="H17" s="17">
        <f t="shared" si="1"/>
        <v>198.2</v>
      </c>
      <c r="I17" s="21" t="s">
        <v>49</v>
      </c>
      <c r="J17" s="3" t="s">
        <v>37</v>
      </c>
    </row>
    <row r="18" spans="2:10" ht="135" x14ac:dyDescent="0.25">
      <c r="B18" s="13" t="s">
        <v>50</v>
      </c>
      <c r="C18" s="22" t="s">
        <v>51</v>
      </c>
      <c r="D18" s="13" t="s">
        <v>13</v>
      </c>
      <c r="E18" s="15">
        <v>1</v>
      </c>
      <c r="F18" s="16">
        <v>230.4</v>
      </c>
      <c r="G18" s="16">
        <f t="shared" si="0"/>
        <v>230.4</v>
      </c>
      <c r="H18" s="17">
        <f t="shared" si="1"/>
        <v>230.4</v>
      </c>
      <c r="I18" s="22" t="s">
        <v>52</v>
      </c>
      <c r="J18" s="3" t="s">
        <v>37</v>
      </c>
    </row>
    <row r="19" spans="2:10" ht="135" x14ac:dyDescent="0.25">
      <c r="B19" s="13" t="s">
        <v>53</v>
      </c>
      <c r="C19" s="14" t="s">
        <v>54</v>
      </c>
      <c r="D19" s="13" t="s">
        <v>13</v>
      </c>
      <c r="E19" s="15">
        <v>1</v>
      </c>
      <c r="F19" s="16">
        <v>343.4</v>
      </c>
      <c r="G19" s="16">
        <f t="shared" si="0"/>
        <v>343.4</v>
      </c>
      <c r="H19" s="17">
        <f t="shared" si="1"/>
        <v>343.4</v>
      </c>
      <c r="I19" s="14" t="s">
        <v>55</v>
      </c>
      <c r="J19" s="3" t="s">
        <v>37</v>
      </c>
    </row>
    <row r="20" spans="2:10" ht="135" x14ac:dyDescent="0.25">
      <c r="B20" s="13" t="s">
        <v>56</v>
      </c>
      <c r="C20" s="21" t="s">
        <v>57</v>
      </c>
      <c r="D20" s="13" t="s">
        <v>13</v>
      </c>
      <c r="E20" s="15">
        <v>1</v>
      </c>
      <c r="F20" s="16">
        <v>30.89</v>
      </c>
      <c r="G20" s="16">
        <f t="shared" si="0"/>
        <v>30.89</v>
      </c>
      <c r="H20" s="17">
        <f t="shared" si="1"/>
        <v>30.89</v>
      </c>
      <c r="I20" s="21" t="s">
        <v>58</v>
      </c>
      <c r="J20" s="3" t="s">
        <v>59</v>
      </c>
    </row>
    <row r="21" spans="2:10" ht="135" x14ac:dyDescent="0.25">
      <c r="B21" s="13" t="s">
        <v>60</v>
      </c>
      <c r="C21" s="21" t="s">
        <v>61</v>
      </c>
      <c r="D21" s="13" t="s">
        <v>13</v>
      </c>
      <c r="E21" s="15">
        <v>1</v>
      </c>
      <c r="F21" s="16">
        <v>46.21</v>
      </c>
      <c r="G21" s="16">
        <f t="shared" si="0"/>
        <v>46.21</v>
      </c>
      <c r="H21" s="17">
        <f t="shared" si="1"/>
        <v>46.21</v>
      </c>
      <c r="I21" s="21" t="s">
        <v>62</v>
      </c>
      <c r="J21" s="3" t="s">
        <v>59</v>
      </c>
    </row>
    <row r="22" spans="2:10" ht="135" x14ac:dyDescent="0.25">
      <c r="B22" s="13" t="s">
        <v>63</v>
      </c>
      <c r="C22" s="21" t="s">
        <v>64</v>
      </c>
      <c r="D22" s="13" t="s">
        <v>13</v>
      </c>
      <c r="E22" s="15">
        <v>1</v>
      </c>
      <c r="F22" s="16">
        <v>166.62</v>
      </c>
      <c r="G22" s="16">
        <f t="shared" si="0"/>
        <v>166.62</v>
      </c>
      <c r="H22" s="17">
        <f t="shared" si="1"/>
        <v>166.62</v>
      </c>
      <c r="I22" s="21" t="s">
        <v>65</v>
      </c>
      <c r="J22" s="3" t="s">
        <v>59</v>
      </c>
    </row>
    <row r="23" spans="2:10" ht="135" x14ac:dyDescent="0.25">
      <c r="B23" s="13" t="s">
        <v>66</v>
      </c>
      <c r="C23" s="21" t="s">
        <v>67</v>
      </c>
      <c r="D23" s="13" t="s">
        <v>13</v>
      </c>
      <c r="E23" s="15">
        <v>1</v>
      </c>
      <c r="F23" s="16">
        <v>378.37</v>
      </c>
      <c r="G23" s="16">
        <f t="shared" si="0"/>
        <v>378.37</v>
      </c>
      <c r="H23" s="17">
        <f t="shared" si="1"/>
        <v>378.37</v>
      </c>
      <c r="I23" s="21" t="s">
        <v>68</v>
      </c>
      <c r="J23" s="3" t="s">
        <v>59</v>
      </c>
    </row>
    <row r="24" spans="2:10" ht="135" x14ac:dyDescent="0.25">
      <c r="B24" s="13" t="s">
        <v>69</v>
      </c>
      <c r="C24" s="21" t="s">
        <v>70</v>
      </c>
      <c r="D24" s="13" t="s">
        <v>13</v>
      </c>
      <c r="E24" s="15">
        <v>1</v>
      </c>
      <c r="F24" s="16">
        <v>17.440000000000001</v>
      </c>
      <c r="G24" s="16">
        <f t="shared" si="0"/>
        <v>17.440000000000001</v>
      </c>
      <c r="H24" s="17">
        <f t="shared" si="1"/>
        <v>17.440000000000001</v>
      </c>
      <c r="I24" s="21" t="s">
        <v>71</v>
      </c>
      <c r="J24" s="3" t="s">
        <v>72</v>
      </c>
    </row>
    <row r="25" spans="2:10" ht="135" x14ac:dyDescent="0.25">
      <c r="B25" s="13" t="s">
        <v>73</v>
      </c>
      <c r="C25" s="21" t="s">
        <v>74</v>
      </c>
      <c r="D25" s="13" t="s">
        <v>13</v>
      </c>
      <c r="E25" s="15">
        <v>1</v>
      </c>
      <c r="F25" s="23">
        <v>18.41</v>
      </c>
      <c r="G25" s="24">
        <f t="shared" si="0"/>
        <v>18.41</v>
      </c>
      <c r="H25" s="17">
        <f t="shared" si="1"/>
        <v>18.41</v>
      </c>
      <c r="I25" s="21" t="s">
        <v>75</v>
      </c>
      <c r="J25" s="3" t="s">
        <v>72</v>
      </c>
    </row>
    <row r="26" spans="2:10" ht="135" x14ac:dyDescent="0.25">
      <c r="B26" s="13" t="s">
        <v>76</v>
      </c>
      <c r="C26" s="14" t="s">
        <v>77</v>
      </c>
      <c r="D26" s="13" t="s">
        <v>13</v>
      </c>
      <c r="E26" s="15">
        <v>1</v>
      </c>
      <c r="F26" s="16">
        <v>22.99</v>
      </c>
      <c r="G26" s="16">
        <f t="shared" si="0"/>
        <v>22.99</v>
      </c>
      <c r="H26" s="17">
        <f t="shared" si="1"/>
        <v>22.99</v>
      </c>
      <c r="I26" s="14" t="s">
        <v>78</v>
      </c>
      <c r="J26" s="3" t="s">
        <v>72</v>
      </c>
    </row>
    <row r="27" spans="2:10" ht="135" x14ac:dyDescent="0.25">
      <c r="B27" s="13" t="s">
        <v>79</v>
      </c>
      <c r="C27" s="21" t="s">
        <v>80</v>
      </c>
      <c r="D27" s="13" t="s">
        <v>13</v>
      </c>
      <c r="E27" s="15">
        <v>1</v>
      </c>
      <c r="F27" s="16">
        <v>25.34</v>
      </c>
      <c r="G27" s="16">
        <f t="shared" si="0"/>
        <v>25.34</v>
      </c>
      <c r="H27" s="17">
        <f t="shared" si="1"/>
        <v>25.34</v>
      </c>
      <c r="I27" s="21" t="s">
        <v>81</v>
      </c>
      <c r="J27" s="3" t="s">
        <v>72</v>
      </c>
    </row>
    <row r="28" spans="2:10" ht="135" x14ac:dyDescent="0.25">
      <c r="B28" s="13" t="s">
        <v>82</v>
      </c>
      <c r="C28" s="22" t="s">
        <v>83</v>
      </c>
      <c r="D28" s="13" t="s">
        <v>13</v>
      </c>
      <c r="E28" s="15">
        <v>1</v>
      </c>
      <c r="F28" s="16">
        <v>25.34</v>
      </c>
      <c r="G28" s="16">
        <f t="shared" si="0"/>
        <v>25.34</v>
      </c>
      <c r="H28" s="17">
        <f t="shared" si="1"/>
        <v>25.34</v>
      </c>
      <c r="I28" s="22" t="s">
        <v>84</v>
      </c>
      <c r="J28" s="3" t="s">
        <v>18</v>
      </c>
    </row>
    <row r="29" spans="2:10" ht="135" x14ac:dyDescent="0.25">
      <c r="B29" s="13" t="s">
        <v>85</v>
      </c>
      <c r="C29" s="21" t="s">
        <v>86</v>
      </c>
      <c r="D29" s="13" t="s">
        <v>13</v>
      </c>
      <c r="E29" s="15">
        <v>1</v>
      </c>
      <c r="F29" s="16">
        <v>33.630000000000003</v>
      </c>
      <c r="G29" s="16">
        <f t="shared" si="0"/>
        <v>33.630000000000003</v>
      </c>
      <c r="H29" s="17">
        <f t="shared" si="1"/>
        <v>33.630000000000003</v>
      </c>
      <c r="I29" s="21" t="s">
        <v>87</v>
      </c>
      <c r="J29" s="3" t="s">
        <v>72</v>
      </c>
    </row>
    <row r="30" spans="2:10" ht="135" x14ac:dyDescent="0.25">
      <c r="B30" s="13" t="s">
        <v>88</v>
      </c>
      <c r="C30" s="22" t="s">
        <v>89</v>
      </c>
      <c r="D30" s="13" t="s">
        <v>13</v>
      </c>
      <c r="E30" s="15">
        <v>1</v>
      </c>
      <c r="F30" s="16">
        <v>27.02</v>
      </c>
      <c r="G30" s="16">
        <f t="shared" si="0"/>
        <v>27.02</v>
      </c>
      <c r="H30" s="17">
        <f t="shared" si="1"/>
        <v>27.02</v>
      </c>
      <c r="I30" s="22" t="s">
        <v>90</v>
      </c>
      <c r="J30" s="3" t="s">
        <v>72</v>
      </c>
    </row>
    <row r="31" spans="2:10" ht="135" x14ac:dyDescent="0.25">
      <c r="B31" s="13" t="s">
        <v>91</v>
      </c>
      <c r="C31" s="21" t="s">
        <v>92</v>
      </c>
      <c r="D31" s="13" t="s">
        <v>13</v>
      </c>
      <c r="E31" s="15">
        <v>1</v>
      </c>
      <c r="F31" s="16">
        <v>68.510000000000005</v>
      </c>
      <c r="G31" s="16">
        <f t="shared" si="0"/>
        <v>68.510000000000005</v>
      </c>
      <c r="H31" s="17">
        <f t="shared" si="1"/>
        <v>68.510000000000005</v>
      </c>
      <c r="I31" s="21" t="s">
        <v>93</v>
      </c>
      <c r="J31" s="3" t="s">
        <v>94</v>
      </c>
    </row>
    <row r="32" spans="2:10" ht="135" x14ac:dyDescent="0.25">
      <c r="B32" s="13" t="s">
        <v>95</v>
      </c>
      <c r="C32" s="21" t="s">
        <v>96</v>
      </c>
      <c r="D32" s="13" t="s">
        <v>13</v>
      </c>
      <c r="E32" s="15">
        <v>1</v>
      </c>
      <c r="F32" s="16">
        <v>91.88</v>
      </c>
      <c r="G32" s="16">
        <f t="shared" si="0"/>
        <v>91.88</v>
      </c>
      <c r="H32" s="17">
        <f t="shared" si="1"/>
        <v>91.88</v>
      </c>
      <c r="I32" s="21" t="s">
        <v>97</v>
      </c>
      <c r="J32" s="3" t="s">
        <v>94</v>
      </c>
    </row>
    <row r="33" spans="2:10" ht="135" x14ac:dyDescent="0.25">
      <c r="B33" s="13" t="s">
        <v>98</v>
      </c>
      <c r="C33" s="21" t="s">
        <v>99</v>
      </c>
      <c r="D33" s="13" t="s">
        <v>13</v>
      </c>
      <c r="E33" s="15">
        <v>1</v>
      </c>
      <c r="F33" s="16">
        <v>155.78</v>
      </c>
      <c r="G33" s="16">
        <f t="shared" si="0"/>
        <v>155.78</v>
      </c>
      <c r="H33" s="17">
        <f t="shared" si="1"/>
        <v>155.78</v>
      </c>
      <c r="I33" s="21" t="s">
        <v>100</v>
      </c>
      <c r="J33" s="3" t="s">
        <v>94</v>
      </c>
    </row>
    <row r="34" spans="2:10" ht="135" x14ac:dyDescent="0.25">
      <c r="B34" s="13" t="s">
        <v>101</v>
      </c>
      <c r="C34" s="21" t="s">
        <v>102</v>
      </c>
      <c r="D34" s="13" t="s">
        <v>13</v>
      </c>
      <c r="E34" s="15">
        <v>1</v>
      </c>
      <c r="F34" s="16">
        <v>177.51</v>
      </c>
      <c r="G34" s="16">
        <f t="shared" si="0"/>
        <v>177.51</v>
      </c>
      <c r="H34" s="17">
        <f t="shared" si="1"/>
        <v>177.51</v>
      </c>
      <c r="I34" s="21" t="s">
        <v>103</v>
      </c>
      <c r="J34" s="3" t="s">
        <v>94</v>
      </c>
    </row>
    <row r="35" spans="2:10" ht="135" x14ac:dyDescent="0.25">
      <c r="B35" s="13" t="s">
        <v>104</v>
      </c>
      <c r="C35" s="21" t="s">
        <v>105</v>
      </c>
      <c r="D35" s="13" t="s">
        <v>13</v>
      </c>
      <c r="E35" s="15">
        <v>1</v>
      </c>
      <c r="F35" s="16">
        <v>288.58999999999997</v>
      </c>
      <c r="G35" s="16">
        <f t="shared" si="0"/>
        <v>288.58999999999997</v>
      </c>
      <c r="H35" s="17">
        <f t="shared" si="1"/>
        <v>288.58999999999997</v>
      </c>
      <c r="I35" s="21" t="s">
        <v>106</v>
      </c>
      <c r="J35" s="3" t="s">
        <v>94</v>
      </c>
    </row>
    <row r="36" spans="2:10" ht="135" x14ac:dyDescent="0.25">
      <c r="B36" s="13" t="s">
        <v>107</v>
      </c>
      <c r="C36" s="21" t="s">
        <v>108</v>
      </c>
      <c r="D36" s="13" t="s">
        <v>13</v>
      </c>
      <c r="E36" s="15">
        <v>1</v>
      </c>
      <c r="F36" s="16">
        <v>387.44</v>
      </c>
      <c r="G36" s="16">
        <f t="shared" si="0"/>
        <v>387.44</v>
      </c>
      <c r="H36" s="17">
        <f t="shared" si="1"/>
        <v>387.44</v>
      </c>
      <c r="I36" s="21" t="s">
        <v>109</v>
      </c>
      <c r="J36" s="3" t="s">
        <v>94</v>
      </c>
    </row>
    <row r="37" spans="2:10" ht="135" x14ac:dyDescent="0.25">
      <c r="B37" s="13" t="s">
        <v>110</v>
      </c>
      <c r="C37" s="21" t="s">
        <v>111</v>
      </c>
      <c r="D37" s="13" t="s">
        <v>13</v>
      </c>
      <c r="E37" s="15">
        <v>1</v>
      </c>
      <c r="F37" s="16">
        <v>489.17</v>
      </c>
      <c r="G37" s="16">
        <f t="shared" si="0"/>
        <v>489.17</v>
      </c>
      <c r="H37" s="17">
        <f t="shared" si="1"/>
        <v>489.17</v>
      </c>
      <c r="I37" s="21" t="s">
        <v>112</v>
      </c>
      <c r="J37" s="3" t="s">
        <v>94</v>
      </c>
    </row>
    <row r="38" spans="2:10" ht="15" customHeight="1" x14ac:dyDescent="0.25">
      <c r="B38" s="1" t="s">
        <v>113</v>
      </c>
      <c r="C38" s="1"/>
      <c r="D38" s="1"/>
      <c r="E38" s="1"/>
      <c r="F38" s="1"/>
      <c r="G38" s="1"/>
      <c r="H38" s="16">
        <f>SUM(H7:H37)</f>
        <v>5511.49</v>
      </c>
      <c r="I38" s="25"/>
    </row>
    <row r="40" spans="2:10" x14ac:dyDescent="0.25">
      <c r="C40" s="19" t="s">
        <v>114</v>
      </c>
    </row>
    <row r="41" spans="2:10" x14ac:dyDescent="0.25">
      <c r="C41" s="26"/>
    </row>
    <row r="42" spans="2:10" x14ac:dyDescent="0.25">
      <c r="C42" s="26"/>
    </row>
    <row r="43" spans="2:10" x14ac:dyDescent="0.25">
      <c r="C43" s="26"/>
    </row>
    <row r="44" spans="2:10" x14ac:dyDescent="0.25">
      <c r="C44" s="27"/>
    </row>
    <row r="45" spans="2:10" x14ac:dyDescent="0.25">
      <c r="C45" s="26"/>
    </row>
    <row r="46" spans="2:10" x14ac:dyDescent="0.25">
      <c r="C46" s="26"/>
    </row>
    <row r="47" spans="2:10" x14ac:dyDescent="0.25">
      <c r="C47" s="26"/>
    </row>
    <row r="48" spans="2:10" x14ac:dyDescent="0.25">
      <c r="C48" s="28"/>
    </row>
    <row r="49" spans="3:3" x14ac:dyDescent="0.25">
      <c r="C49" s="28"/>
    </row>
    <row r="50" spans="3:3" x14ac:dyDescent="0.25">
      <c r="C50" s="28"/>
    </row>
    <row r="51" spans="3:3" x14ac:dyDescent="0.25">
      <c r="C51" s="28"/>
    </row>
    <row r="52" spans="3:3" x14ac:dyDescent="0.25">
      <c r="C52" s="28"/>
    </row>
    <row r="53" spans="3:3" x14ac:dyDescent="0.25">
      <c r="C53" s="28"/>
    </row>
    <row r="54" spans="3:3" x14ac:dyDescent="0.25">
      <c r="C54" s="28"/>
    </row>
    <row r="55" spans="3:3" x14ac:dyDescent="0.25">
      <c r="C55" s="28"/>
    </row>
  </sheetData>
  <mergeCells count="2">
    <mergeCell ref="C2:I2"/>
    <mergeCell ref="B38:G38"/>
  </mergeCells>
  <pageMargins left="0.7" right="0.7" top="0.75" bottom="0.75" header="0.511811023622047" footer="0.511811023622047"/>
  <pageSetup paperSize="9" scale="42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5DBD60A-BED7-4171-8258-3FDF7A7982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Neringa Peleckienė</dc:creator>
  <dc:description/>
  <cp:lastModifiedBy>Neringa Peleckienė</cp:lastModifiedBy>
  <cp:revision>9</cp:revision>
  <dcterms:created xsi:type="dcterms:W3CDTF">2006-09-16T00:00:00Z</dcterms:created>
  <dcterms:modified xsi:type="dcterms:W3CDTF">2025-09-19T10:00:51Z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